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1" sheetId="1" r:id="rId1"/>
  </sheets>
  <externalReferences>
    <externalReference r:id="rId2"/>
  </externalReferences>
  <definedNames>
    <definedName name="Z_6E36EA37_049E_4FAE_B719_2847CD16F858_.wvu.Cols" localSheetId="0" hidden="1">'Ростовская 11'!#REF!,'Ростовская 11'!#REF!</definedName>
    <definedName name="Z_6E36EA37_049E_4FAE_B719_2847CD16F858_.wvu.Rows" localSheetId="0" hidden="1">'Ростовская 11'!$42:$45</definedName>
    <definedName name="Z_73C0D023_21BD_4441_8EFA_957546C15799_.wvu.Cols" localSheetId="0" hidden="1">'Ростовская 11'!#REF!,'Ростовская 11'!#REF!</definedName>
    <definedName name="Z_73C0D023_21BD_4441_8EFA_957546C15799_.wvu.Rows" localSheetId="0" hidden="1">'Ростовская 11'!$42:$45</definedName>
    <definedName name="_xlnm.Print_Area" localSheetId="0">'Ростовская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<sst xmlns="http://schemas.openxmlformats.org/spreadsheetml/2006/main" count="62" uniqueCount="53">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</sst>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6">
          <cell r="FT226">
            <v>0</v>
          </cell>
        </row>
      </sheetData>
      <sheetData sheetId="1"/>
      <sheetData sheetId="2">
        <row r="226">
          <cell r="W226">
            <v>25031.460762502531</v>
          </cell>
          <cell r="X226">
            <v>5028.1428053682448</v>
          </cell>
          <cell r="Y226">
            <v>22503.943899999998</v>
          </cell>
          <cell r="AA226">
            <v>0</v>
          </cell>
          <cell r="AI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X226">
            <v>74357.152475642375</v>
          </cell>
          <cell r="BB226">
            <v>201.43280000000001</v>
          </cell>
          <cell r="BC226">
            <v>0</v>
          </cell>
          <cell r="BD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CN226">
            <v>15289.904607560424</v>
          </cell>
          <cell r="CO226">
            <v>3144.4232297526096</v>
          </cell>
          <cell r="CP226">
            <v>103.86660000000001</v>
          </cell>
          <cell r="DE226">
            <v>14034.481334180957</v>
          </cell>
          <cell r="DS226">
            <v>115339.84511614582</v>
          </cell>
          <cell r="DT226">
            <v>24423.037950649952</v>
          </cell>
          <cell r="DU226">
            <v>25515.483599999996</v>
          </cell>
          <cell r="DW226">
            <v>17595</v>
          </cell>
          <cell r="DX226">
            <v>17595</v>
          </cell>
          <cell r="DY226">
            <v>0</v>
          </cell>
          <cell r="EC226">
            <v>0</v>
          </cell>
          <cell r="EL226">
            <v>108235.32668522872</v>
          </cell>
          <cell r="EU226">
            <v>55975.360164774233</v>
          </cell>
          <cell r="EV226">
            <v>13728.016955205692</v>
          </cell>
          <cell r="EW226">
            <v>1905.1254000000001</v>
          </cell>
          <cell r="FH226">
            <v>44479.76855138308</v>
          </cell>
          <cell r="FM226">
            <v>30749.892288515941</v>
          </cell>
          <cell r="FN226">
            <v>9251.7734643866243</v>
          </cell>
          <cell r="FO226">
            <v>3.5772640361547426E-13</v>
          </cell>
          <cell r="FU226">
            <v>25056.003909984083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9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5703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2411843.2800000003</v>
      </c>
      <c r="F9" s="16">
        <f t="shared" ref="F9:G9" si="0">SUM(F10:F14)</f>
        <v>2307592.81</v>
      </c>
      <c r="G9" s="16">
        <f t="shared" si="0"/>
        <v>664122.32999999996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924215.47</v>
      </c>
      <c r="F10" s="17">
        <v>925824.77</v>
      </c>
      <c r="G10" s="18">
        <v>269999.27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594048.43999999994</v>
      </c>
      <c r="F11" s="17">
        <v>565127.1</v>
      </c>
      <c r="G11" s="18">
        <v>170151.71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151052.79</v>
      </c>
      <c r="F12" s="17">
        <v>130673.81</v>
      </c>
      <c r="G12" s="18">
        <v>35052.769999999997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165272.04</v>
      </c>
      <c r="F13" s="17">
        <v>139316.65</v>
      </c>
      <c r="G13" s="18">
        <v>38367.050000000003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577254.54</v>
      </c>
      <c r="F14" s="17">
        <v>546650.48</v>
      </c>
      <c r="G14" s="18">
        <v>150551.53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1047790.9400000001</v>
      </c>
      <c r="F15" s="16">
        <f t="shared" ref="F15:G15" si="1">SUM(F16:F19)</f>
        <v>1021430.74</v>
      </c>
      <c r="G15" s="16">
        <f t="shared" si="1"/>
        <v>224182.26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989114.42</v>
      </c>
      <c r="F16" s="17">
        <v>969863.03</v>
      </c>
      <c r="G16" s="18">
        <v>217073.45</v>
      </c>
    </row>
    <row r="17" spans="1:9" ht="15.75" x14ac:dyDescent="0.25">
      <c r="A17" s="65" t="s">
        <v>46</v>
      </c>
      <c r="B17" s="65"/>
      <c r="C17" s="65"/>
      <c r="D17" s="65"/>
      <c r="E17" s="17">
        <v>3695.16</v>
      </c>
      <c r="F17" s="17">
        <v>3293.1</v>
      </c>
      <c r="G17" s="18">
        <v>402.06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54981.36</v>
      </c>
      <c r="F19" s="17">
        <v>48274.61</v>
      </c>
      <c r="G19" s="18">
        <v>6706.75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>
        <v>7151.76</v>
      </c>
      <c r="F21" s="17">
        <v>6987.31</v>
      </c>
      <c r="G21" s="18">
        <v>1200.48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-161546.53200000012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126920.69994351314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4" t="s">
        <v>16</v>
      </c>
      <c r="B27" s="35"/>
      <c r="C27" s="35"/>
      <c r="D27" s="35"/>
      <c r="E27" s="41"/>
      <c r="F27" s="25">
        <f>'[1]свод за год'!W226</f>
        <v>25031.460762502531</v>
      </c>
      <c r="I27" s="28"/>
    </row>
    <row r="28" spans="1:9" ht="15.75" hidden="1" x14ac:dyDescent="0.25">
      <c r="A28" s="34" t="s">
        <v>31</v>
      </c>
      <c r="B28" s="35"/>
      <c r="C28" s="35"/>
      <c r="D28" s="35"/>
      <c r="E28" s="41"/>
      <c r="F28" s="25">
        <f>'[1]свод за год'!X226</f>
        <v>5028.1428053682448</v>
      </c>
      <c r="I28" s="28"/>
    </row>
    <row r="29" spans="1:9" ht="15.75" hidden="1" x14ac:dyDescent="0.25">
      <c r="A29" s="34" t="s">
        <v>18</v>
      </c>
      <c r="B29" s="35"/>
      <c r="C29" s="35"/>
      <c r="D29" s="35"/>
      <c r="E29" s="41"/>
      <c r="F29" s="25">
        <f>'[1]свод за год'!Y226</f>
        <v>22503.943899999998</v>
      </c>
      <c r="I29" s="28"/>
    </row>
    <row r="30" spans="1:9" ht="15.75" hidden="1" x14ac:dyDescent="0.25">
      <c r="A30" s="34" t="s">
        <v>19</v>
      </c>
      <c r="B30" s="35"/>
      <c r="C30" s="35"/>
      <c r="D30" s="35"/>
      <c r="E30" s="41"/>
      <c r="F30" s="25">
        <f>'[1]свод за год'!AA226+'[1]свод за год'!AI226+'[1]свод за год'!AL226+'[1]свод за год'!AO226+'[1]свод за год'!AP226+'[1]свод за год'!AQ226</f>
        <v>0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год'!AX226</f>
        <v>74357.152475642375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SUM(F34:F38)+14226</f>
        <v>355502.36912351847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год'!CN226+'[1]свод за год'!DS226</f>
        <v>130629.74972370625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год'!CO226+'[1]свод за год'!DT226</f>
        <v>27567.461180402563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год'!CP226+'[1]свод за год'!DU226</f>
        <v>25619.350199999997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год'!AK226+'[1]свод за год'!AM226+'[1]свод за год'!AN226+'[1]свод за год'!BD226+'[1]свод за год'!EC226+'[1]свод за год'!DW226+'[1]свод за год'!DX226+'[1]свод за год'!DY226</f>
        <v>35190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год'!DE226+'[1]свод за год'!EL226</f>
        <v>122269.80801940968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SUM(F40:F48)+130421.24</f>
        <v>311768.61353424966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год'!EU226+'[1]свод за год'!FM226</f>
        <v>86725.252453290173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год'!EV226+'[1]свод за год'!FN226</f>
        <v>22979.790419592318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год'!EW226+'[1]свод за год'!FO226</f>
        <v>1905.1254000000006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год'!BB226+'[1]свод за год'!BC226+'[1]свод за год'!BN226+'[1]свод за год'!BO226+'[1]свод за год'!BP226+'[1]свод за год'!BQ226+'[1]янв-окт'!FT226</f>
        <v>201.43280000000001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год'!FH226+'[1]свод за год'!FU226</f>
        <v>69535.77246136716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794191.68260128121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167154.22999999998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90614.14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76540.09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961345.91260128119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989114.42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969863.03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-133778.02460128127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11</vt:lpstr>
      <vt:lpstr>'Ростовская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2018-04-02T12:19:41Z</cp:lastPrinted>
  <dcterms:created xsi:type="dcterms:W3CDTF">2013-05-24T09:13:10Z</dcterms:created>
  <dcterms:modified xsi:type="dcterms:W3CDTF">2018-04-02T12:19:51Z</dcterms:modified>
</cp:coreProperties>
</file>